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SRMHV14\rdf$\valeria.sebova\Documents\PZ 2023\02 Podklady k hodnocení\NMP\"/>
    </mc:Choice>
  </mc:AlternateContent>
  <xr:revisionPtr revIDLastSave="0" documentId="13_ncr:1_{3EC3E6AA-7668-404A-A45E-F8FEFE131C53}" xr6:coauthVersionLast="36" xr6:coauthVersionMax="36" xr10:uidLastSave="{00000000-0000-0000-0000-000000000000}"/>
  <bookViews>
    <workbookView xWindow="0" yWindow="0" windowWidth="28800" windowHeight="12225" tabRatio="724" activeTab="2" xr2:uid="{00000000-000D-0000-FFFF-FFFF00000000}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VaVaI)'!$B$10:$K$60</definedName>
    <definedName name="_xlnm._FilterDatabase" localSheetId="1" hidden="1">'1b Neuplatněné plánované'!$B$10:$I$1000</definedName>
    <definedName name="_xlnm._FilterDatabase" localSheetId="2" hidden="1">'1c Uplatněné (bez SR VaVaI)'!$B$10:$J$2000</definedName>
    <definedName name="druh">Udaje!$A$9:$W$9</definedName>
    <definedName name="neuplat">Udaje!$A$6:$C$6</definedName>
    <definedName name="_xlnm.Print_Area" localSheetId="0">'1a Uplatněné (ze SR VaVaI)'!$B$2:$K$60</definedName>
    <definedName name="_xlnm.Print_Area" localSheetId="1">'1b Neuplatněné plánované'!$B$2:$I$19</definedName>
    <definedName name="_xlnm.Print_Area" localSheetId="2">'1c Uplatněné (bez SR VaVaI)'!$B$2:$J$20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1" l="1"/>
  <c r="D26" i="1"/>
  <c r="D16" i="3" l="1"/>
  <c r="G6" i="3" l="1"/>
  <c r="G7" i="3"/>
  <c r="G5" i="3"/>
  <c r="G7" i="2" l="1"/>
  <c r="G6" i="2"/>
  <c r="G5" i="2"/>
  <c r="G4" i="2"/>
  <c r="D56" i="1"/>
  <c r="D51" i="1"/>
  <c r="D46" i="1"/>
  <c r="D41" i="1"/>
  <c r="D36" i="1"/>
  <c r="D21" i="1"/>
  <c r="D16" i="1"/>
  <c r="D11" i="1"/>
</calcChain>
</file>

<file path=xl/sharedStrings.xml><?xml version="1.0" encoding="utf-8"?>
<sst xmlns="http://schemas.openxmlformats.org/spreadsheetml/2006/main" count="230" uniqueCount="140">
  <si>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</si>
  <si>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</si>
  <si>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</si>
  <si>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</si>
  <si>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</si>
  <si>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</si>
  <si>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</si>
  <si>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</si>
  <si>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</si>
  <si>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</si>
  <si>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</si>
  <si>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</si>
  <si>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</si>
  <si>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</si>
  <si>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</si>
  <si>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>Neuplatněné výsledky (ANO/NE)</t>
  </si>
  <si>
    <t>NE</t>
  </si>
  <si>
    <t>Stanovisko RMKPV k neuplatnění</t>
  </si>
  <si>
    <t>Aplikační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</si>
  <si>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</si>
  <si>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</si>
  <si>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</si>
  <si>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</si>
  <si>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</si>
  <si>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</si>
  <si>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</si>
  <si>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</si>
  <si>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</si>
  <si>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</si>
  <si>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</si>
  <si>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</si>
  <si>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</si>
  <si>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</si>
  <si>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</si>
  <si>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</si>
  <si>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</si>
  <si>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</si>
  <si>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</si>
  <si>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</si>
  <si>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</si>
  <si>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</si>
  <si>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</si>
  <si>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</si>
  <si>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</si>
  <si>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</si>
  <si>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</si>
  <si>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</si>
  <si>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</si>
  <si>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</si>
  <si>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</si>
  <si>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</si>
  <si>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Mgr. Lenka Drápalová</t>
  </si>
  <si>
    <t>lenka.drapalova@nmvp.cz, 571 757 113</t>
  </si>
  <si>
    <t>Lenka Drápalová</t>
  </si>
  <si>
    <t xml:space="preserve">Valašsko - Historie a kultura III. Duchovní život. </t>
  </si>
  <si>
    <t>Baar, Jan; Koudelová Jana; Šimčíková Markéta</t>
  </si>
  <si>
    <t>Postup desinsekce sbírkových předmětů v přesné termokomoře s regulovanou vlhkostí vzduchu</t>
  </si>
  <si>
    <t>http://invenio.nusl.cz/record/537187</t>
  </si>
  <si>
    <t>1.  MK ČR</t>
  </si>
  <si>
    <t>2. osvědčení č. 71, čj. MK 73982/2023 OVV</t>
  </si>
  <si>
    <t>3. 12.12.2023</t>
  </si>
  <si>
    <t>5. NPÚ, muzea, muzea v přírodě a galerie ČR, církevní instituce pečující o movité a nemovité sakrální památky, soukromí vlastníci a subjekty pečující o kulturní dědictví</t>
  </si>
  <si>
    <t>4. veřejně přístupný památkový postup</t>
  </si>
  <si>
    <t>Kaseinové tmely pro opravy dřevěných stavebních konstrukcí</t>
  </si>
  <si>
    <t>Dvořák, Luděk; Bryol, Radek</t>
  </si>
  <si>
    <t>http://www.nusl.cz/ntk/nusl-533094</t>
  </si>
  <si>
    <t>1. MK ČR</t>
  </si>
  <si>
    <t>2.  osvědčerní č. 69, čj. MK 44240/2023 OVV</t>
  </si>
  <si>
    <t>3. 26.7.2023</t>
  </si>
  <si>
    <t>4.  veřejně přístupný památkový postup</t>
  </si>
  <si>
    <t>5. NPÚ, Národní muzeum v přírodě, Národní ústav lidové kultury ve Strážnici, další muzea v přírodě v ČR, firmy pracující na opravách stavebních památek, soukromí vlastníci lokálních muzeí a památkových objektů včetně neevidovaných objektů tradičního dřevěného stavitelství</t>
  </si>
  <si>
    <t>Vyměřování při opravách tesařských konstrukcí</t>
  </si>
  <si>
    <t>Stejskal, David</t>
  </si>
  <si>
    <t>http://www.nusl.cz/ntk/nusl-534637</t>
  </si>
  <si>
    <t>2. osvědčení č. 70, MK 51678/2023 OVV</t>
  </si>
  <si>
    <t>3. 7.9.2023</t>
  </si>
  <si>
    <t>5. Národní muzeum v přírodě, NPÚ, orgány státní správy, Núlk ve Strážnici, muzea v přírodě ve správě různých zřizovatelů, firmy zabývající se reknstrukcí dřevěných památek, soukromí vlastníci lokálních muzeí a památkových objektů</t>
  </si>
  <si>
    <t>Matyáš, Jan</t>
  </si>
  <si>
    <t>Péče o památky na Valašsku</t>
  </si>
  <si>
    <t xml:space="preserve">Pěkné kvítí z bílých nití. </t>
  </si>
  <si>
    <t>2. 18.5.2023 , 31.8.2023</t>
  </si>
  <si>
    <t>4. 1</t>
  </si>
  <si>
    <t>5. 978-80-87210-92-5</t>
  </si>
  <si>
    <t>Drápalová, Lenka</t>
  </si>
  <si>
    <t>Pěkné kvítí z bílých nití. O bílém vyšívání na Rožnovsku.</t>
  </si>
  <si>
    <t>nemá, pouze v tištěné verzi</t>
  </si>
  <si>
    <t>1. 978-80-87210-92-5</t>
  </si>
  <si>
    <t>3. 3058</t>
  </si>
  <si>
    <t>2. Rožnov pod Radhoštěm</t>
  </si>
  <si>
    <t>3. Národní muzeum v přírodě</t>
  </si>
  <si>
    <t>4. 241</t>
  </si>
  <si>
    <t>Bryol, Radek; Kraut, Jan</t>
  </si>
  <si>
    <t>5. -</t>
  </si>
  <si>
    <t>Možnosti a limity rekonstrukce a prezentace sídelní krajiny v muzeích v přírodě.</t>
  </si>
  <si>
    <t>nemá odkaz, pouze v tištěné verzi</t>
  </si>
  <si>
    <t>1. ISSN 0862-8483 (print)</t>
  </si>
  <si>
    <t>2. Prameny a studie</t>
  </si>
  <si>
    <t>3. -</t>
  </si>
  <si>
    <t>4. 73</t>
  </si>
  <si>
    <t>5. 75-91</t>
  </si>
  <si>
    <t>Jaroňci - Umění a srdce Valašska</t>
  </si>
  <si>
    <t>1. Národní muzeu v přírodě, Rožnov pod Radhoštěm</t>
  </si>
  <si>
    <t>2. 4.10.2023</t>
  </si>
  <si>
    <t>3. 6.10.2023</t>
  </si>
  <si>
    <t>4. 86</t>
  </si>
  <si>
    <t>5. 2</t>
  </si>
  <si>
    <t>webový odkaz již není aktivní, odkaz facebook https://www.facebook.com/search/top/?q=Vala%C5%A1sko%20historie%20a%20kultura%20III&amp;locale=cs_CZ</t>
  </si>
  <si>
    <t>Národní muzeum v přírodě</t>
  </si>
  <si>
    <t>1. 978-80-87210-95-6</t>
  </si>
  <si>
    <t>4. 430</t>
  </si>
  <si>
    <t>1. 978-80-87210-97-0</t>
  </si>
  <si>
    <t>4. 299</t>
  </si>
  <si>
    <t>https://www.nmvp.cz/roznov/program/vystavy/pekne-kviti-z-bilych-niti</t>
  </si>
  <si>
    <t>Kulišťák, Miloš a Drápala, Daniel (ed)</t>
  </si>
  <si>
    <t>Co je na tem pravdy, nevím… Příběhy z minulých dob zaznamenané Milošem Kulišťákem.</t>
  </si>
  <si>
    <t>1. 978-80-87210-91-8</t>
  </si>
  <si>
    <t xml:space="preserve">2. Rožnov pod Radhoštěm </t>
  </si>
  <si>
    <t>3. Národní muzeum v přírodě - Valašské muzeum v přírodě v Rožnově pod Radhoštěm</t>
  </si>
  <si>
    <t>4. 259</t>
  </si>
  <si>
    <t>N</t>
  </si>
  <si>
    <t>Svobodová, Kateřina; Kučerová, Lenka (eds.)</t>
  </si>
  <si>
    <t>Bryol, Radek; Hnilicová, Markéta (eds)</t>
  </si>
  <si>
    <t>1. 978-80-87210-98-7</t>
  </si>
  <si>
    <t>3. Národní muzeum v přírodě - Metodické centrum pro muzea v přírodě</t>
  </si>
  <si>
    <t>4. 144</t>
  </si>
  <si>
    <t>Zranitelné stavební dědictví. Nenápadné, nechtěné a nenahraditelné.</t>
  </si>
  <si>
    <t>Zranitelné stavební dědictví.</t>
  </si>
  <si>
    <t>1. Národní muzeum v přírodě - Valašské muzeum v přírodě,  Rožnov pod Radhoštěm</t>
  </si>
  <si>
    <t>1. Národním muzeum v přírodě - Hanácké muzeum v přírodě, Příkazy</t>
  </si>
  <si>
    <t>3. 2000</t>
  </si>
  <si>
    <t>4. 2</t>
  </si>
  <si>
    <t>5. 978-80-87210-98-7</t>
  </si>
  <si>
    <t>2. 17.6.2023, 31.12.2024</t>
  </si>
  <si>
    <t>https://www.nmvp.cz/prikazy/akce/zranitelne-stavebni-dedictvi</t>
  </si>
  <si>
    <t>nemá odkaz, pouze tištěná verze</t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</si>
  <si>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</si>
  <si>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t>Schváleno.</t>
  </si>
  <si>
    <t>RMKPV bere na vědomí.</t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</si>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</sst>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d/m/yyyy"/>
  </numFmts>
  <fonts count="16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49" fontId="5" fillId="0" borderId="9" xfId="0" applyNumberFormat="1" applyFont="1" applyBorder="1" applyAlignment="1" applyProtection="1">
      <alignment horizontal="left" vertical="top" wrapText="1"/>
      <protection locked="0"/>
    </xf>
    <xf numFmtId="49" fontId="10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49" fontId="5" fillId="0" borderId="10" xfId="0" applyNumberFormat="1" applyFont="1" applyBorder="1" applyAlignment="1" applyProtection="1">
      <alignment horizontal="left" vertical="center" wrapText="1"/>
      <protection locked="0"/>
    </xf>
    <xf numFmtId="0" fontId="14" fillId="0" borderId="5" xfId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left" vertical="top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14" fillId="0" borderId="9" xfId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center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usl.cz/ntk/nusl-534637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nusl.cz/ntk/nusl-533094" TargetMode="External"/><Relationship Id="rId1" Type="http://schemas.openxmlformats.org/officeDocument/2006/relationships/hyperlink" Target="mailto:lenka.drapalova@nmvp.cz,%20571%20757%20113" TargetMode="External"/><Relationship Id="rId6" Type="http://schemas.openxmlformats.org/officeDocument/2006/relationships/hyperlink" Target="http://invenio.nusl.cz/record/537187" TargetMode="External"/><Relationship Id="rId5" Type="http://schemas.openxmlformats.org/officeDocument/2006/relationships/hyperlink" Target="https://www.nmvp.cz/roznov/program/vystavy/pekne-kviti-z-bilych-niti" TargetMode="External"/><Relationship Id="rId4" Type="http://schemas.openxmlformats.org/officeDocument/2006/relationships/hyperlink" Target="https://www.nmvp.cz/prikazy/akce/zranitelne-stavebni-dedictvi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010"/>
  <sheetViews>
    <sheetView zoomScaleNormal="100" workbookViewId="0">
      <selection activeCell="F21" sqref="F21:F25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34" customWidth="1"/>
    <col min="10" max="10" width="56.85546875" customWidth="1"/>
    <col min="11" max="11" width="17.425781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48" t="s">
        <v>135</v>
      </c>
      <c r="H2" s="48"/>
      <c r="I2" s="48"/>
      <c r="J2" s="48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49" t="s">
        <v>107</v>
      </c>
      <c r="I4" s="49"/>
      <c r="J4" s="49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51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41" t="s">
        <v>52</v>
      </c>
      <c r="I6" s="8"/>
      <c r="J6" s="8"/>
    </row>
    <row r="7" spans="2:11" ht="16.5" thickBot="1" x14ac:dyDescent="0.3">
      <c r="G7" s="9" t="s">
        <v>3</v>
      </c>
      <c r="H7" s="10">
        <v>45299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39" t="s">
        <v>50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47">
        <v>2023</v>
      </c>
      <c r="C11" s="47" t="s">
        <v>21</v>
      </c>
      <c r="D11" s="42" t="str">
        <f>IF(C11="B","Publikační",IF(C11="C","Publikační",IF(C11="Jimp","Publikační",IF(C11="Jsc","Publikační",IF(C11="Jost","Publikační","Aplikační")))))</f>
        <v>Aplikační</v>
      </c>
      <c r="E11" s="43">
        <v>1</v>
      </c>
      <c r="F11" s="44">
        <v>2023</v>
      </c>
      <c r="G11" s="45" t="s">
        <v>55</v>
      </c>
      <c r="H11" s="45" t="s">
        <v>56</v>
      </c>
      <c r="I11" s="50" t="s">
        <v>57</v>
      </c>
      <c r="J11" s="19" t="s">
        <v>58</v>
      </c>
      <c r="K11" s="55" t="s">
        <v>136</v>
      </c>
    </row>
    <row r="12" spans="2:11" ht="15.75" thickBot="1" x14ac:dyDescent="0.3">
      <c r="B12" s="47"/>
      <c r="C12" s="47"/>
      <c r="D12" s="42"/>
      <c r="E12" s="43"/>
      <c r="F12" s="44"/>
      <c r="G12" s="45"/>
      <c r="H12" s="45"/>
      <c r="I12" s="45"/>
      <c r="J12" s="19" t="s">
        <v>59</v>
      </c>
      <c r="K12" s="46"/>
    </row>
    <row r="13" spans="2:11" ht="15.75" thickBot="1" x14ac:dyDescent="0.3">
      <c r="B13" s="47"/>
      <c r="C13" s="47"/>
      <c r="D13" s="42"/>
      <c r="E13" s="43"/>
      <c r="F13" s="44"/>
      <c r="G13" s="45"/>
      <c r="H13" s="45"/>
      <c r="I13" s="45"/>
      <c r="J13" s="19" t="s">
        <v>60</v>
      </c>
      <c r="K13" s="46"/>
    </row>
    <row r="14" spans="2:11" ht="15.75" thickBot="1" x14ac:dyDescent="0.3">
      <c r="B14" s="47"/>
      <c r="C14" s="47"/>
      <c r="D14" s="42"/>
      <c r="E14" s="43"/>
      <c r="F14" s="44"/>
      <c r="G14" s="45"/>
      <c r="H14" s="45"/>
      <c r="I14" s="45"/>
      <c r="J14" s="19" t="s">
        <v>62</v>
      </c>
      <c r="K14" s="46"/>
    </row>
    <row r="15" spans="2:11" ht="39" thickBot="1" x14ac:dyDescent="0.3">
      <c r="B15" s="47"/>
      <c r="C15" s="47"/>
      <c r="D15" s="42"/>
      <c r="E15" s="43"/>
      <c r="F15" s="44"/>
      <c r="G15" s="45"/>
      <c r="H15" s="45"/>
      <c r="I15" s="45"/>
      <c r="J15" s="19" t="s">
        <v>61</v>
      </c>
      <c r="K15" s="46"/>
    </row>
    <row r="16" spans="2:11" ht="15" customHeight="1" thickBot="1" x14ac:dyDescent="0.3">
      <c r="B16" s="47">
        <v>2023</v>
      </c>
      <c r="C16" s="47" t="s">
        <v>21</v>
      </c>
      <c r="D16" s="42" t="str">
        <f>IF(C16="B","Publikační",IF(C16="C","Publikační",IF(C16="Jimp","Publikační",IF(C16="Jsc","Publikační",IF(C16="Jost","Publikační","Aplikační")))))</f>
        <v>Aplikační</v>
      </c>
      <c r="E16" s="43">
        <v>1</v>
      </c>
      <c r="F16" s="44">
        <v>2023</v>
      </c>
      <c r="G16" s="45" t="s">
        <v>64</v>
      </c>
      <c r="H16" s="45" t="s">
        <v>63</v>
      </c>
      <c r="I16" s="50" t="s">
        <v>65</v>
      </c>
      <c r="J16" s="19" t="s">
        <v>66</v>
      </c>
      <c r="K16" s="55" t="s">
        <v>136</v>
      </c>
    </row>
    <row r="17" spans="2:11" ht="15.75" thickBot="1" x14ac:dyDescent="0.3">
      <c r="B17" s="47"/>
      <c r="C17" s="47"/>
      <c r="D17" s="42"/>
      <c r="E17" s="43"/>
      <c r="F17" s="44"/>
      <c r="G17" s="45"/>
      <c r="H17" s="45"/>
      <c r="I17" s="45"/>
      <c r="J17" s="19" t="s">
        <v>67</v>
      </c>
      <c r="K17" s="46"/>
    </row>
    <row r="18" spans="2:11" ht="15.75" thickBot="1" x14ac:dyDescent="0.3">
      <c r="B18" s="47"/>
      <c r="C18" s="47"/>
      <c r="D18" s="42"/>
      <c r="E18" s="43"/>
      <c r="F18" s="44"/>
      <c r="G18" s="45"/>
      <c r="H18" s="45"/>
      <c r="I18" s="45"/>
      <c r="J18" s="19" t="s">
        <v>68</v>
      </c>
      <c r="K18" s="46"/>
    </row>
    <row r="19" spans="2:11" ht="15.75" thickBot="1" x14ac:dyDescent="0.3">
      <c r="B19" s="47"/>
      <c r="C19" s="47"/>
      <c r="D19" s="42"/>
      <c r="E19" s="43"/>
      <c r="F19" s="44"/>
      <c r="G19" s="45"/>
      <c r="H19" s="45"/>
      <c r="I19" s="45"/>
      <c r="J19" s="19" t="s">
        <v>69</v>
      </c>
      <c r="K19" s="46"/>
    </row>
    <row r="20" spans="2:11" ht="64.5" thickBot="1" x14ac:dyDescent="0.3">
      <c r="B20" s="47"/>
      <c r="C20" s="47"/>
      <c r="D20" s="42"/>
      <c r="E20" s="43"/>
      <c r="F20" s="44"/>
      <c r="G20" s="45"/>
      <c r="H20" s="45"/>
      <c r="I20" s="45"/>
      <c r="J20" s="19" t="s">
        <v>70</v>
      </c>
      <c r="K20" s="46"/>
    </row>
    <row r="21" spans="2:11" ht="15" customHeight="1" thickBot="1" x14ac:dyDescent="0.3">
      <c r="B21" s="47">
        <v>2023</v>
      </c>
      <c r="C21" s="47" t="s">
        <v>21</v>
      </c>
      <c r="D21" s="42" t="str">
        <f>IF(C21="B","Publikační",IF(C21="C","Publikační",IF(C21="Jimp","Publikační",IF(C21="Jsc","Publikační",IF(C21="Jost","Publikační","Aplikační")))))</f>
        <v>Aplikační</v>
      </c>
      <c r="E21" s="43">
        <v>1</v>
      </c>
      <c r="F21" s="44">
        <v>2023</v>
      </c>
      <c r="G21" s="45" t="s">
        <v>72</v>
      </c>
      <c r="H21" s="45" t="s">
        <v>71</v>
      </c>
      <c r="I21" s="50" t="s">
        <v>73</v>
      </c>
      <c r="J21" s="19" t="s">
        <v>66</v>
      </c>
      <c r="K21" s="55" t="s">
        <v>136</v>
      </c>
    </row>
    <row r="22" spans="2:11" ht="15.75" thickBot="1" x14ac:dyDescent="0.3">
      <c r="B22" s="47"/>
      <c r="C22" s="47"/>
      <c r="D22" s="42"/>
      <c r="E22" s="43"/>
      <c r="F22" s="44"/>
      <c r="G22" s="45"/>
      <c r="H22" s="45"/>
      <c r="I22" s="45"/>
      <c r="J22" s="19" t="s">
        <v>74</v>
      </c>
      <c r="K22" s="46"/>
    </row>
    <row r="23" spans="2:11" ht="15.75" thickBot="1" x14ac:dyDescent="0.3">
      <c r="B23" s="47"/>
      <c r="C23" s="47"/>
      <c r="D23" s="42"/>
      <c r="E23" s="43"/>
      <c r="F23" s="44"/>
      <c r="G23" s="45"/>
      <c r="H23" s="45"/>
      <c r="I23" s="45"/>
      <c r="J23" s="19" t="s">
        <v>75</v>
      </c>
      <c r="K23" s="46"/>
    </row>
    <row r="24" spans="2:11" ht="15.75" thickBot="1" x14ac:dyDescent="0.3">
      <c r="B24" s="47"/>
      <c r="C24" s="47"/>
      <c r="D24" s="42"/>
      <c r="E24" s="43"/>
      <c r="F24" s="44"/>
      <c r="G24" s="45"/>
      <c r="H24" s="45"/>
      <c r="I24" s="45"/>
      <c r="J24" s="19" t="s">
        <v>62</v>
      </c>
      <c r="K24" s="46"/>
    </row>
    <row r="25" spans="2:11" ht="51.75" thickBot="1" x14ac:dyDescent="0.3">
      <c r="B25" s="47"/>
      <c r="C25" s="47"/>
      <c r="D25" s="42"/>
      <c r="E25" s="43"/>
      <c r="F25" s="44"/>
      <c r="G25" s="45"/>
      <c r="H25" s="45"/>
      <c r="I25" s="45"/>
      <c r="J25" s="19" t="s">
        <v>76</v>
      </c>
      <c r="K25" s="46"/>
    </row>
    <row r="26" spans="2:11" ht="15" customHeight="1" thickBot="1" x14ac:dyDescent="0.3">
      <c r="B26" s="47">
        <v>2023</v>
      </c>
      <c r="C26" s="47" t="s">
        <v>37</v>
      </c>
      <c r="D26" s="42" t="str">
        <f>IF(C26="B","Publikační",IF(C26="C","Publikační",IF(C26="Jimp","Publikační",IF(C26="Jsc","Publikační",IF(C26="Jost","Publikační","Aplikační")))))</f>
        <v>Publikační</v>
      </c>
      <c r="E26" s="43">
        <v>1</v>
      </c>
      <c r="F26" s="44">
        <v>2023</v>
      </c>
      <c r="G26" s="45" t="s">
        <v>120</v>
      </c>
      <c r="H26" s="45" t="s">
        <v>100</v>
      </c>
      <c r="I26" s="45" t="s">
        <v>85</v>
      </c>
      <c r="J26" s="19" t="s">
        <v>108</v>
      </c>
      <c r="K26" s="55" t="s">
        <v>136</v>
      </c>
    </row>
    <row r="27" spans="2:11" ht="15.75" thickBot="1" x14ac:dyDescent="0.3">
      <c r="B27" s="47"/>
      <c r="C27" s="47"/>
      <c r="D27" s="42"/>
      <c r="E27" s="43"/>
      <c r="F27" s="44"/>
      <c r="G27" s="45"/>
      <c r="H27" s="45"/>
      <c r="I27" s="45"/>
      <c r="J27" s="19" t="s">
        <v>88</v>
      </c>
      <c r="K27" s="46"/>
    </row>
    <row r="28" spans="2:11" ht="15.75" thickBot="1" x14ac:dyDescent="0.3">
      <c r="B28" s="47"/>
      <c r="C28" s="47"/>
      <c r="D28" s="42"/>
      <c r="E28" s="43"/>
      <c r="F28" s="44"/>
      <c r="G28" s="45"/>
      <c r="H28" s="45"/>
      <c r="I28" s="45"/>
      <c r="J28" s="19" t="s">
        <v>89</v>
      </c>
      <c r="K28" s="46"/>
    </row>
    <row r="29" spans="2:11" ht="15.75" thickBot="1" x14ac:dyDescent="0.3">
      <c r="B29" s="47"/>
      <c r="C29" s="47"/>
      <c r="D29" s="42"/>
      <c r="E29" s="43"/>
      <c r="F29" s="44"/>
      <c r="G29" s="45"/>
      <c r="H29" s="45"/>
      <c r="I29" s="45"/>
      <c r="J29" s="19" t="s">
        <v>109</v>
      </c>
      <c r="K29" s="46"/>
    </row>
    <row r="30" spans="2:11" ht="15.75" thickBot="1" x14ac:dyDescent="0.3">
      <c r="B30" s="47"/>
      <c r="C30" s="47"/>
      <c r="D30" s="42"/>
      <c r="E30" s="43"/>
      <c r="F30" s="44"/>
      <c r="G30" s="45"/>
      <c r="H30" s="45"/>
      <c r="I30" s="45"/>
      <c r="J30" s="19" t="s">
        <v>92</v>
      </c>
      <c r="K30" s="46"/>
    </row>
    <row r="31" spans="2:11" ht="15" customHeight="1" thickBot="1" x14ac:dyDescent="0.3">
      <c r="B31" s="47">
        <v>2023</v>
      </c>
      <c r="C31" s="47" t="s">
        <v>37</v>
      </c>
      <c r="D31" s="42" t="str">
        <f>IF(C31="B","Publikační",IF(C31="C","Publikační",IF(C31="Jimp","Publikační",IF(C31="Jsc","Publikační",IF(C31="Jost","Publikační","Aplikační")))))</f>
        <v>Publikační</v>
      </c>
      <c r="E31" s="43">
        <v>1</v>
      </c>
      <c r="F31" s="44">
        <v>2023</v>
      </c>
      <c r="G31" s="45" t="s">
        <v>77</v>
      </c>
      <c r="H31" s="45" t="s">
        <v>78</v>
      </c>
      <c r="I31" s="45" t="s">
        <v>85</v>
      </c>
      <c r="J31" s="19" t="s">
        <v>110</v>
      </c>
      <c r="K31" s="55" t="s">
        <v>136</v>
      </c>
    </row>
    <row r="32" spans="2:11" ht="15.75" thickBot="1" x14ac:dyDescent="0.3">
      <c r="B32" s="47"/>
      <c r="C32" s="47"/>
      <c r="D32" s="42"/>
      <c r="E32" s="43"/>
      <c r="F32" s="44"/>
      <c r="G32" s="45"/>
      <c r="H32" s="45"/>
      <c r="I32" s="45"/>
      <c r="J32" s="19" t="s">
        <v>88</v>
      </c>
      <c r="K32" s="46"/>
    </row>
    <row r="33" spans="2:11" ht="15.75" thickBot="1" x14ac:dyDescent="0.3">
      <c r="B33" s="47"/>
      <c r="C33" s="47"/>
      <c r="D33" s="42"/>
      <c r="E33" s="43"/>
      <c r="F33" s="44"/>
      <c r="G33" s="45"/>
      <c r="H33" s="45"/>
      <c r="I33" s="45"/>
      <c r="J33" s="19" t="s">
        <v>89</v>
      </c>
      <c r="K33" s="46"/>
    </row>
    <row r="34" spans="2:11" ht="15.75" thickBot="1" x14ac:dyDescent="0.3">
      <c r="B34" s="47"/>
      <c r="C34" s="47"/>
      <c r="D34" s="42"/>
      <c r="E34" s="43"/>
      <c r="F34" s="44"/>
      <c r="G34" s="45"/>
      <c r="H34" s="45"/>
      <c r="I34" s="45"/>
      <c r="J34" s="19" t="s">
        <v>111</v>
      </c>
      <c r="K34" s="46"/>
    </row>
    <row r="35" spans="2:11" ht="15.75" thickBot="1" x14ac:dyDescent="0.3">
      <c r="B35" s="47"/>
      <c r="C35" s="47"/>
      <c r="D35" s="42"/>
      <c r="E35" s="43"/>
      <c r="F35" s="44"/>
      <c r="G35" s="45"/>
      <c r="H35" s="45"/>
      <c r="I35" s="45"/>
      <c r="J35" s="19" t="s">
        <v>92</v>
      </c>
      <c r="K35" s="46"/>
    </row>
    <row r="36" spans="2:11" ht="15" customHeight="1" thickBot="1" x14ac:dyDescent="0.3">
      <c r="B36" s="47">
        <v>2023</v>
      </c>
      <c r="C36" s="47" t="s">
        <v>23</v>
      </c>
      <c r="D36" s="42" t="str">
        <f>IF(C36="B","Publikační",IF(C36="C","Publikační",IF(C36="Jimp","Publikační",IF(C36="Jsc","Publikační",IF(C36="Jost","Publikační","Aplikační")))))</f>
        <v>Aplikační</v>
      </c>
      <c r="E36" s="43">
        <v>1</v>
      </c>
      <c r="F36" s="44">
        <v>2022</v>
      </c>
      <c r="G36" s="45" t="s">
        <v>83</v>
      </c>
      <c r="H36" s="45" t="s">
        <v>79</v>
      </c>
      <c r="I36" s="50" t="s">
        <v>112</v>
      </c>
      <c r="J36" s="19" t="s">
        <v>127</v>
      </c>
      <c r="K36" s="55" t="s">
        <v>136</v>
      </c>
    </row>
    <row r="37" spans="2:11" ht="15.75" thickBot="1" x14ac:dyDescent="0.3">
      <c r="B37" s="47"/>
      <c r="C37" s="47"/>
      <c r="D37" s="42"/>
      <c r="E37" s="43"/>
      <c r="F37" s="44"/>
      <c r="G37" s="45"/>
      <c r="H37" s="45"/>
      <c r="I37" s="45"/>
      <c r="J37" s="19" t="s">
        <v>80</v>
      </c>
      <c r="K37" s="46"/>
    </row>
    <row r="38" spans="2:11" ht="15.75" thickBot="1" x14ac:dyDescent="0.3">
      <c r="B38" s="47"/>
      <c r="C38" s="47"/>
      <c r="D38" s="42"/>
      <c r="E38" s="43"/>
      <c r="F38" s="44"/>
      <c r="G38" s="45"/>
      <c r="H38" s="45"/>
      <c r="I38" s="45"/>
      <c r="J38" s="19" t="s">
        <v>87</v>
      </c>
      <c r="K38" s="46"/>
    </row>
    <row r="39" spans="2:11" ht="15.75" thickBot="1" x14ac:dyDescent="0.3">
      <c r="B39" s="47"/>
      <c r="C39" s="47"/>
      <c r="D39" s="42"/>
      <c r="E39" s="43"/>
      <c r="F39" s="44"/>
      <c r="G39" s="45"/>
      <c r="H39" s="45"/>
      <c r="I39" s="45"/>
      <c r="J39" s="19" t="s">
        <v>81</v>
      </c>
      <c r="K39" s="46"/>
    </row>
    <row r="40" spans="2:11" ht="17.25" customHeight="1" thickBot="1" x14ac:dyDescent="0.3">
      <c r="B40" s="47"/>
      <c r="C40" s="47"/>
      <c r="D40" s="42"/>
      <c r="E40" s="43"/>
      <c r="F40" s="44"/>
      <c r="G40" s="45"/>
      <c r="H40" s="45"/>
      <c r="I40" s="45"/>
      <c r="J40" s="19" t="s">
        <v>82</v>
      </c>
      <c r="K40" s="46"/>
    </row>
    <row r="41" spans="2:11" ht="15" customHeight="1" thickBot="1" x14ac:dyDescent="0.3">
      <c r="B41" s="47">
        <v>2023</v>
      </c>
      <c r="C41" s="47" t="s">
        <v>37</v>
      </c>
      <c r="D41" s="42" t="str">
        <f>IF(C41="B","Publikační",IF(C41="C","Publikační",IF(C41="Jimp","Publikační",IF(C41="Jsc","Publikační",IF(C41="Jost","Publikační","Aplikační")))))</f>
        <v>Publikační</v>
      </c>
      <c r="E41" s="43">
        <v>1</v>
      </c>
      <c r="F41" s="44">
        <v>2022</v>
      </c>
      <c r="G41" s="45" t="s">
        <v>83</v>
      </c>
      <c r="H41" s="45" t="s">
        <v>84</v>
      </c>
      <c r="I41" s="45" t="s">
        <v>94</v>
      </c>
      <c r="J41" s="19" t="s">
        <v>86</v>
      </c>
      <c r="K41" s="55" t="s">
        <v>136</v>
      </c>
    </row>
    <row r="42" spans="2:11" ht="15.75" thickBot="1" x14ac:dyDescent="0.3">
      <c r="B42" s="47"/>
      <c r="C42" s="47"/>
      <c r="D42" s="42"/>
      <c r="E42" s="43"/>
      <c r="F42" s="44"/>
      <c r="G42" s="45"/>
      <c r="H42" s="45"/>
      <c r="I42" s="45"/>
      <c r="J42" s="19" t="s">
        <v>88</v>
      </c>
      <c r="K42" s="46"/>
    </row>
    <row r="43" spans="2:11" ht="15.75" thickBot="1" x14ac:dyDescent="0.3">
      <c r="B43" s="47"/>
      <c r="C43" s="47"/>
      <c r="D43" s="42"/>
      <c r="E43" s="43"/>
      <c r="F43" s="44"/>
      <c r="G43" s="45"/>
      <c r="H43" s="45"/>
      <c r="I43" s="45"/>
      <c r="J43" s="19" t="s">
        <v>89</v>
      </c>
      <c r="K43" s="46"/>
    </row>
    <row r="44" spans="2:11" ht="15.75" thickBot="1" x14ac:dyDescent="0.3">
      <c r="B44" s="47"/>
      <c r="C44" s="47"/>
      <c r="D44" s="42"/>
      <c r="E44" s="43"/>
      <c r="F44" s="44"/>
      <c r="G44" s="45"/>
      <c r="H44" s="45"/>
      <c r="I44" s="45"/>
      <c r="J44" s="19" t="s">
        <v>90</v>
      </c>
      <c r="K44" s="46"/>
    </row>
    <row r="45" spans="2:11" ht="15.75" thickBot="1" x14ac:dyDescent="0.3">
      <c r="B45" s="47"/>
      <c r="C45" s="47"/>
      <c r="D45" s="42"/>
      <c r="E45" s="43"/>
      <c r="F45" s="44"/>
      <c r="G45" s="45"/>
      <c r="H45" s="45"/>
      <c r="I45" s="45"/>
      <c r="J45" s="19" t="s">
        <v>92</v>
      </c>
      <c r="K45" s="46"/>
    </row>
    <row r="46" spans="2:11" ht="15" customHeight="1" thickBot="1" x14ac:dyDescent="0.3">
      <c r="B46" s="47">
        <v>2023</v>
      </c>
      <c r="C46" s="47" t="s">
        <v>36</v>
      </c>
      <c r="D46" s="42" t="str">
        <f>IF(C46="B","Publikační",IF(C46="C","Publikační",IF(C46="Jimp","Publikační",IF(C46="Jsc","Publikační",IF(C46="Jost","Publikační","Aplikační")))))</f>
        <v>Publikační</v>
      </c>
      <c r="E46" s="43">
        <v>1</v>
      </c>
      <c r="F46" s="44">
        <v>2022</v>
      </c>
      <c r="G46" s="45" t="s">
        <v>91</v>
      </c>
      <c r="H46" s="45" t="s">
        <v>93</v>
      </c>
      <c r="I46" s="45" t="s">
        <v>94</v>
      </c>
      <c r="J46" s="19" t="s">
        <v>95</v>
      </c>
      <c r="K46" s="55" t="s">
        <v>136</v>
      </c>
    </row>
    <row r="47" spans="2:11" ht="15.75" thickBot="1" x14ac:dyDescent="0.3">
      <c r="B47" s="47"/>
      <c r="C47" s="47"/>
      <c r="D47" s="42"/>
      <c r="E47" s="43"/>
      <c r="F47" s="44"/>
      <c r="G47" s="45"/>
      <c r="H47" s="45"/>
      <c r="I47" s="45"/>
      <c r="J47" s="19" t="s">
        <v>96</v>
      </c>
      <c r="K47" s="46"/>
    </row>
    <row r="48" spans="2:11" ht="15.75" thickBot="1" x14ac:dyDescent="0.3">
      <c r="B48" s="47"/>
      <c r="C48" s="47"/>
      <c r="D48" s="42"/>
      <c r="E48" s="43"/>
      <c r="F48" s="44"/>
      <c r="G48" s="45"/>
      <c r="H48" s="45"/>
      <c r="I48" s="45"/>
      <c r="J48" s="19" t="s">
        <v>97</v>
      </c>
      <c r="K48" s="46"/>
    </row>
    <row r="49" spans="2:11" ht="15.75" thickBot="1" x14ac:dyDescent="0.3">
      <c r="B49" s="47"/>
      <c r="C49" s="47"/>
      <c r="D49" s="42"/>
      <c r="E49" s="43"/>
      <c r="F49" s="44"/>
      <c r="G49" s="45"/>
      <c r="H49" s="45"/>
      <c r="I49" s="45"/>
      <c r="J49" s="19" t="s">
        <v>98</v>
      </c>
      <c r="K49" s="46"/>
    </row>
    <row r="50" spans="2:11" ht="15.75" thickBot="1" x14ac:dyDescent="0.3">
      <c r="B50" s="47"/>
      <c r="C50" s="47"/>
      <c r="D50" s="42"/>
      <c r="E50" s="43"/>
      <c r="F50" s="44"/>
      <c r="G50" s="45"/>
      <c r="H50" s="45"/>
      <c r="I50" s="45"/>
      <c r="J50" s="19" t="s">
        <v>99</v>
      </c>
      <c r="K50" s="46"/>
    </row>
    <row r="51" spans="2:11" ht="15" customHeight="1" thickBot="1" x14ac:dyDescent="0.3">
      <c r="B51" s="47">
        <v>2023</v>
      </c>
      <c r="C51" s="47" t="s">
        <v>23</v>
      </c>
      <c r="D51" s="42" t="str">
        <f>IF(C51="B","Publikační",IF(C51="C","Publikační",IF(C51="Jimp","Publikační",IF(C51="Jsc","Publikační",IF(C51="Jost","Publikační","Aplikační")))))</f>
        <v>Aplikační</v>
      </c>
      <c r="E51" s="43">
        <v>1</v>
      </c>
      <c r="F51" s="44" t="s">
        <v>119</v>
      </c>
      <c r="G51" s="45" t="s">
        <v>91</v>
      </c>
      <c r="H51" s="45" t="s">
        <v>126</v>
      </c>
      <c r="I51" s="50" t="s">
        <v>133</v>
      </c>
      <c r="J51" s="19" t="s">
        <v>128</v>
      </c>
      <c r="K51" s="55" t="s">
        <v>136</v>
      </c>
    </row>
    <row r="52" spans="2:11" ht="15.75" thickBot="1" x14ac:dyDescent="0.3">
      <c r="B52" s="47"/>
      <c r="C52" s="47"/>
      <c r="D52" s="42"/>
      <c r="E52" s="43"/>
      <c r="F52" s="44"/>
      <c r="G52" s="45"/>
      <c r="H52" s="45"/>
      <c r="I52" s="45"/>
      <c r="J52" s="19" t="s">
        <v>132</v>
      </c>
      <c r="K52" s="46"/>
    </row>
    <row r="53" spans="2:11" ht="15.75" thickBot="1" x14ac:dyDescent="0.3">
      <c r="B53" s="47"/>
      <c r="C53" s="47"/>
      <c r="D53" s="42"/>
      <c r="E53" s="43"/>
      <c r="F53" s="44"/>
      <c r="G53" s="45"/>
      <c r="H53" s="45"/>
      <c r="I53" s="45"/>
      <c r="J53" s="19" t="s">
        <v>129</v>
      </c>
      <c r="K53" s="46"/>
    </row>
    <row r="54" spans="2:11" ht="15.75" thickBot="1" x14ac:dyDescent="0.3">
      <c r="B54" s="47"/>
      <c r="C54" s="47"/>
      <c r="D54" s="42"/>
      <c r="E54" s="43"/>
      <c r="F54" s="44"/>
      <c r="G54" s="45"/>
      <c r="H54" s="45"/>
      <c r="I54" s="45"/>
      <c r="J54" s="19" t="s">
        <v>130</v>
      </c>
      <c r="K54" s="46"/>
    </row>
    <row r="55" spans="2:11" ht="15.75" thickBot="1" x14ac:dyDescent="0.3">
      <c r="B55" s="47"/>
      <c r="C55" s="47"/>
      <c r="D55" s="42"/>
      <c r="E55" s="43"/>
      <c r="F55" s="44"/>
      <c r="G55" s="45"/>
      <c r="H55" s="45"/>
      <c r="I55" s="45"/>
      <c r="J55" s="19" t="s">
        <v>131</v>
      </c>
      <c r="K55" s="46"/>
    </row>
    <row r="56" spans="2:11" ht="15" customHeight="1" thickBot="1" x14ac:dyDescent="0.3">
      <c r="B56" s="47">
        <v>2023</v>
      </c>
      <c r="C56" s="47" t="s">
        <v>37</v>
      </c>
      <c r="D56" s="42" t="str">
        <f>IF(C56="B","Publikační",IF(C56="C","Publikační",IF(C56="Jimp","Publikační",IF(C56="Jsc","Publikační",IF(C56="Jost","Publikační","Aplikační")))))</f>
        <v>Publikační</v>
      </c>
      <c r="E56" s="43">
        <v>1</v>
      </c>
      <c r="F56" s="44" t="s">
        <v>119</v>
      </c>
      <c r="G56" s="45" t="s">
        <v>121</v>
      </c>
      <c r="H56" s="45" t="s">
        <v>125</v>
      </c>
      <c r="I56" s="45" t="s">
        <v>94</v>
      </c>
      <c r="J56" s="19" t="s">
        <v>122</v>
      </c>
      <c r="K56" s="55" t="s">
        <v>136</v>
      </c>
    </row>
    <row r="57" spans="2:11" ht="15.75" thickBot="1" x14ac:dyDescent="0.3">
      <c r="B57" s="47"/>
      <c r="C57" s="47"/>
      <c r="D57" s="42"/>
      <c r="E57" s="43"/>
      <c r="F57" s="44"/>
      <c r="G57" s="45"/>
      <c r="H57" s="45"/>
      <c r="I57" s="45"/>
      <c r="J57" s="19" t="s">
        <v>88</v>
      </c>
      <c r="K57" s="46"/>
    </row>
    <row r="58" spans="2:11" ht="15.75" thickBot="1" x14ac:dyDescent="0.3">
      <c r="B58" s="47"/>
      <c r="C58" s="47"/>
      <c r="D58" s="42"/>
      <c r="E58" s="43"/>
      <c r="F58" s="44"/>
      <c r="G58" s="45"/>
      <c r="H58" s="45"/>
      <c r="I58" s="45"/>
      <c r="J58" s="19" t="s">
        <v>123</v>
      </c>
      <c r="K58" s="46"/>
    </row>
    <row r="59" spans="2:11" ht="15.75" thickBot="1" x14ac:dyDescent="0.3">
      <c r="B59" s="47"/>
      <c r="C59" s="47"/>
      <c r="D59" s="42"/>
      <c r="E59" s="43"/>
      <c r="F59" s="44"/>
      <c r="G59" s="45"/>
      <c r="H59" s="45"/>
      <c r="I59" s="45"/>
      <c r="J59" s="19" t="s">
        <v>124</v>
      </c>
      <c r="K59" s="46"/>
    </row>
    <row r="60" spans="2:11" ht="15.75" thickBot="1" x14ac:dyDescent="0.3">
      <c r="B60" s="47"/>
      <c r="C60" s="47"/>
      <c r="D60" s="42"/>
      <c r="E60" s="43"/>
      <c r="F60" s="44"/>
      <c r="G60" s="45"/>
      <c r="H60" s="45"/>
      <c r="I60" s="45"/>
      <c r="J60" s="19" t="s">
        <v>92</v>
      </c>
      <c r="K60" s="46"/>
    </row>
    <row r="61" spans="2:11" ht="15" customHeight="1" x14ac:dyDescent="0.25"/>
    <row r="66" spans="2:10" ht="15" customHeight="1" x14ac:dyDescent="0.25"/>
    <row r="71" spans="2:10" ht="15" customHeight="1" x14ac:dyDescent="0.25">
      <c r="B71" s="20"/>
      <c r="C71" s="20"/>
      <c r="D71" s="20"/>
      <c r="E71" s="20"/>
      <c r="F71" s="20"/>
      <c r="G71" s="20"/>
      <c r="H71" s="20"/>
      <c r="I71" s="20"/>
      <c r="J71" s="20"/>
    </row>
    <row r="72" spans="2:10" x14ac:dyDescent="0.25">
      <c r="B72" s="20"/>
      <c r="C72" s="20"/>
      <c r="D72" s="20"/>
      <c r="E72" s="20"/>
      <c r="F72" s="20"/>
      <c r="G72" s="20"/>
      <c r="H72" s="20"/>
      <c r="I72" s="20"/>
      <c r="J72" s="20"/>
    </row>
    <row r="73" spans="2:10" ht="33" customHeight="1" x14ac:dyDescent="0.25"/>
    <row r="74" spans="2:10" x14ac:dyDescent="0.25">
      <c r="B74" s="20"/>
      <c r="C74" s="20"/>
      <c r="D74" s="20"/>
      <c r="E74" s="20"/>
      <c r="F74" s="20"/>
      <c r="G74" s="20"/>
      <c r="H74" s="20"/>
      <c r="I74" s="20"/>
      <c r="J74" s="20"/>
    </row>
    <row r="75" spans="2:10" x14ac:dyDescent="0.25">
      <c r="B75" s="20"/>
      <c r="C75" s="20"/>
      <c r="D75" s="20"/>
      <c r="E75" s="20"/>
      <c r="F75" s="20"/>
      <c r="G75" s="20"/>
      <c r="H75" s="20"/>
      <c r="I75" s="20"/>
      <c r="J75" s="20"/>
    </row>
    <row r="76" spans="2:10" x14ac:dyDescent="0.25">
      <c r="B76" s="20"/>
      <c r="C76" s="20"/>
      <c r="D76" s="20"/>
      <c r="E76" s="20"/>
      <c r="F76" s="20"/>
      <c r="G76" s="20"/>
      <c r="H76" s="20"/>
      <c r="I76" s="20"/>
      <c r="J76" s="20"/>
    </row>
    <row r="77" spans="2:10" x14ac:dyDescent="0.25">
      <c r="B77" s="20"/>
      <c r="C77" s="20"/>
      <c r="D77" s="20"/>
      <c r="E77" s="20"/>
      <c r="F77" s="20"/>
      <c r="G77" s="20"/>
      <c r="H77" s="20"/>
      <c r="I77" s="20"/>
      <c r="J77" s="20"/>
    </row>
    <row r="78" spans="2:10" x14ac:dyDescent="0.25">
      <c r="B78" s="20"/>
      <c r="C78" s="20"/>
      <c r="D78" s="20"/>
      <c r="E78" s="20"/>
      <c r="F78" s="20"/>
      <c r="G78" s="20"/>
      <c r="H78" s="20"/>
      <c r="I78" s="20"/>
      <c r="J78" s="20"/>
    </row>
    <row r="79" spans="2:10" x14ac:dyDescent="0.25">
      <c r="B79" s="20"/>
      <c r="C79" s="20"/>
      <c r="D79" s="20"/>
      <c r="E79" s="20"/>
      <c r="F79" s="20"/>
      <c r="G79" s="20"/>
      <c r="H79" s="20"/>
      <c r="I79" s="20"/>
      <c r="J79" s="20"/>
    </row>
    <row r="80" spans="2:10" x14ac:dyDescent="0.25">
      <c r="B80" s="20"/>
      <c r="C80" s="20"/>
      <c r="D80" s="20"/>
      <c r="E80" s="20"/>
      <c r="F80" s="20"/>
      <c r="G80" s="20"/>
      <c r="H80" s="20"/>
      <c r="I80" s="20"/>
      <c r="J80" s="20"/>
    </row>
    <row r="81" spans="2:10" x14ac:dyDescent="0.25">
      <c r="B81" s="20"/>
      <c r="C81" s="20"/>
      <c r="D81" s="20"/>
      <c r="E81" s="20"/>
      <c r="F81" s="20"/>
      <c r="G81" s="20"/>
      <c r="H81" s="20"/>
      <c r="I81" s="20"/>
      <c r="J81" s="20"/>
    </row>
    <row r="82" spans="2:10" x14ac:dyDescent="0.25">
      <c r="B82" s="20"/>
      <c r="C82" s="20"/>
      <c r="D82" s="20"/>
      <c r="E82" s="20"/>
      <c r="F82" s="20"/>
      <c r="G82" s="20"/>
      <c r="H82" s="20"/>
      <c r="I82" s="20"/>
      <c r="J82" s="20"/>
    </row>
    <row r="83" spans="2:10" x14ac:dyDescent="0.25">
      <c r="B83" s="20"/>
      <c r="C83" s="20"/>
      <c r="D83" s="20"/>
      <c r="E83" s="20"/>
      <c r="F83" s="20"/>
      <c r="G83" s="20"/>
      <c r="H83" s="20"/>
      <c r="I83" s="20"/>
      <c r="J83" s="20"/>
    </row>
    <row r="84" spans="2:10" x14ac:dyDescent="0.25">
      <c r="B84" s="20"/>
      <c r="C84" s="20"/>
      <c r="D84" s="20"/>
      <c r="E84" s="20"/>
      <c r="F84" s="20"/>
      <c r="G84" s="20"/>
      <c r="H84" s="20"/>
      <c r="I84" s="20"/>
      <c r="J84" s="20"/>
    </row>
    <row r="85" spans="2:10" x14ac:dyDescent="0.25">
      <c r="B85" s="20"/>
      <c r="C85" s="20"/>
      <c r="D85" s="20"/>
      <c r="E85" s="20"/>
      <c r="F85" s="20"/>
      <c r="G85" s="20"/>
      <c r="H85" s="20"/>
      <c r="I85" s="20"/>
      <c r="J85" s="20"/>
    </row>
    <row r="86" spans="2:10" ht="15" customHeight="1" x14ac:dyDescent="0.25">
      <c r="B86" s="20"/>
      <c r="C86" s="20"/>
      <c r="D86" s="20"/>
      <c r="E86" s="20"/>
      <c r="F86" s="20"/>
      <c r="G86" s="20"/>
      <c r="H86" s="20"/>
      <c r="I86" s="20"/>
      <c r="J86" s="20"/>
    </row>
    <row r="87" spans="2:10" x14ac:dyDescent="0.25">
      <c r="B87" s="20"/>
      <c r="C87" s="20"/>
      <c r="D87" s="20"/>
      <c r="E87" s="20"/>
      <c r="F87" s="20"/>
      <c r="G87" s="20"/>
      <c r="H87" s="20"/>
      <c r="I87" s="20"/>
      <c r="J87" s="20"/>
    </row>
    <row r="88" spans="2:10" x14ac:dyDescent="0.25">
      <c r="B88" s="20"/>
      <c r="C88" s="20"/>
      <c r="D88" s="20"/>
      <c r="E88" s="20"/>
      <c r="F88" s="20"/>
      <c r="G88" s="20"/>
      <c r="H88" s="20"/>
      <c r="I88" s="20"/>
      <c r="J88" s="20"/>
    </row>
    <row r="89" spans="2:10" x14ac:dyDescent="0.25">
      <c r="B89" s="20"/>
      <c r="C89" s="20"/>
      <c r="D89" s="20"/>
      <c r="E89" s="20"/>
      <c r="F89" s="20"/>
      <c r="G89" s="20"/>
      <c r="H89" s="20"/>
      <c r="I89" s="20"/>
      <c r="J89" s="20"/>
    </row>
    <row r="90" spans="2:10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2:10" x14ac:dyDescent="0.25">
      <c r="B91" s="20"/>
      <c r="C91" s="20"/>
      <c r="D91" s="20"/>
      <c r="E91" s="20"/>
      <c r="F91" s="20"/>
      <c r="G91" s="20"/>
      <c r="H91" s="20"/>
      <c r="I91" s="20"/>
      <c r="J91" s="20"/>
    </row>
    <row r="92" spans="2:10" x14ac:dyDescent="0.25">
      <c r="B92" s="20"/>
      <c r="C92" s="20"/>
      <c r="D92" s="20"/>
      <c r="E92" s="20"/>
      <c r="F92" s="20"/>
      <c r="G92" s="20"/>
      <c r="H92" s="20"/>
      <c r="I92" s="20"/>
      <c r="J92" s="20"/>
    </row>
    <row r="93" spans="2:10" x14ac:dyDescent="0.25">
      <c r="B93" s="20"/>
      <c r="C93" s="20"/>
      <c r="D93" s="20"/>
      <c r="E93" s="20"/>
      <c r="F93" s="20"/>
      <c r="G93" s="20"/>
      <c r="H93" s="20"/>
      <c r="I93" s="20"/>
      <c r="J93" s="20"/>
    </row>
    <row r="94" spans="2:10" x14ac:dyDescent="0.25">
      <c r="B94" s="20"/>
      <c r="C94" s="20"/>
      <c r="D94" s="20"/>
      <c r="E94" s="20"/>
      <c r="F94" s="20"/>
      <c r="G94" s="20"/>
      <c r="H94" s="20"/>
      <c r="I94" s="20"/>
      <c r="J94" s="20"/>
    </row>
    <row r="95" spans="2:10" x14ac:dyDescent="0.25">
      <c r="B95" s="20"/>
      <c r="C95" s="20"/>
      <c r="D95" s="20"/>
      <c r="E95" s="20"/>
      <c r="F95" s="20"/>
      <c r="G95" s="20"/>
      <c r="H95" s="20"/>
      <c r="I95" s="20"/>
      <c r="J95" s="20"/>
    </row>
    <row r="96" spans="2:10" x14ac:dyDescent="0.25">
      <c r="B96" s="20"/>
      <c r="C96" s="20"/>
      <c r="D96" s="20"/>
      <c r="E96" s="20"/>
      <c r="F96" s="20"/>
      <c r="G96" s="20"/>
      <c r="H96" s="20"/>
      <c r="I96" s="20"/>
      <c r="J96" s="20"/>
    </row>
    <row r="97" spans="2:10" x14ac:dyDescent="0.25">
      <c r="B97" s="20"/>
      <c r="C97" s="20"/>
      <c r="D97" s="20"/>
      <c r="E97" s="20"/>
      <c r="F97" s="20"/>
      <c r="G97" s="20"/>
      <c r="H97" s="20"/>
      <c r="I97" s="20"/>
      <c r="J97" s="20"/>
    </row>
    <row r="98" spans="2:10" x14ac:dyDescent="0.25">
      <c r="B98" s="20"/>
      <c r="C98" s="20"/>
      <c r="D98" s="20"/>
      <c r="E98" s="20"/>
      <c r="F98" s="20"/>
      <c r="G98" s="20"/>
      <c r="H98" s="20"/>
      <c r="I98" s="20"/>
      <c r="J98" s="20"/>
    </row>
    <row r="99" spans="2:10" x14ac:dyDescent="0.25">
      <c r="B99" s="20"/>
      <c r="C99" s="20"/>
      <c r="D99" s="20"/>
      <c r="E99" s="20"/>
      <c r="F99" s="20"/>
      <c r="G99" s="20"/>
      <c r="H99" s="20"/>
      <c r="I99" s="20"/>
      <c r="J99" s="20"/>
    </row>
    <row r="100" spans="2:10" x14ac:dyDescent="0.25"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2:10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0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0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0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0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0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0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0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0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0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0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0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2:10" x14ac:dyDescent="0.25"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2:10" x14ac:dyDescent="0.25"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2:10" x14ac:dyDescent="0.25"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2:10" x14ac:dyDescent="0.25"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2:10" x14ac:dyDescent="0.25"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2:10" x14ac:dyDescent="0.25"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2:10" x14ac:dyDescent="0.25"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2:10" x14ac:dyDescent="0.25"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2:10" x14ac:dyDescent="0.25"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2:10" x14ac:dyDescent="0.25">
      <c r="B2010" s="20"/>
      <c r="C2010" s="20"/>
      <c r="D2010" s="20"/>
      <c r="E2010" s="20"/>
      <c r="F2010" s="20"/>
      <c r="G2010" s="20"/>
      <c r="H2010" s="20"/>
      <c r="I2010" s="20"/>
      <c r="J2010" s="20"/>
    </row>
  </sheetData>
  <sheetProtection insertRows="0"/>
  <autoFilter ref="B10:K60" xr:uid="{714EB1A6-6798-4DE8-9FA6-CCDF49934509}"/>
  <mergeCells count="92">
    <mergeCell ref="H51:H55"/>
    <mergeCell ref="I51:I55"/>
    <mergeCell ref="K51:K55"/>
    <mergeCell ref="B56:B60"/>
    <mergeCell ref="C56:C60"/>
    <mergeCell ref="D56:D60"/>
    <mergeCell ref="F56:F60"/>
    <mergeCell ref="G56:G60"/>
    <mergeCell ref="H56:H60"/>
    <mergeCell ref="I56:I60"/>
    <mergeCell ref="K56:K60"/>
    <mergeCell ref="B51:B55"/>
    <mergeCell ref="C51:C55"/>
    <mergeCell ref="D51:D55"/>
    <mergeCell ref="F51:F55"/>
    <mergeCell ref="E51:E55"/>
    <mergeCell ref="E56:E60"/>
    <mergeCell ref="G51:G55"/>
    <mergeCell ref="H41:H45"/>
    <mergeCell ref="I41:I45"/>
    <mergeCell ref="K41:K45"/>
    <mergeCell ref="B46:B50"/>
    <mergeCell ref="C46:C50"/>
    <mergeCell ref="D46:D50"/>
    <mergeCell ref="F46:F50"/>
    <mergeCell ref="G46:G50"/>
    <mergeCell ref="H46:H50"/>
    <mergeCell ref="I46:I50"/>
    <mergeCell ref="K46:K50"/>
    <mergeCell ref="B41:B45"/>
    <mergeCell ref="C41:C45"/>
    <mergeCell ref="D41:D45"/>
    <mergeCell ref="F41:F45"/>
    <mergeCell ref="E41:E45"/>
    <mergeCell ref="E46:E50"/>
    <mergeCell ref="G41:G45"/>
    <mergeCell ref="K21:K25"/>
    <mergeCell ref="B36:B40"/>
    <mergeCell ref="C36:C40"/>
    <mergeCell ref="D36:D40"/>
    <mergeCell ref="F36:F40"/>
    <mergeCell ref="G36:G40"/>
    <mergeCell ref="H36:H40"/>
    <mergeCell ref="I36:I40"/>
    <mergeCell ref="K36:K40"/>
    <mergeCell ref="B21:B25"/>
    <mergeCell ref="C21:C25"/>
    <mergeCell ref="D21:D25"/>
    <mergeCell ref="F21:F25"/>
    <mergeCell ref="G21:G25"/>
    <mergeCell ref="H21:H25"/>
    <mergeCell ref="E36:E40"/>
    <mergeCell ref="I21:I25"/>
    <mergeCell ref="E21:E25"/>
    <mergeCell ref="G26:G30"/>
    <mergeCell ref="H26:H30"/>
    <mergeCell ref="I26:I30"/>
    <mergeCell ref="K26:K30"/>
    <mergeCell ref="B31:B35"/>
    <mergeCell ref="C31:C3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D31:D35"/>
    <mergeCell ref="E31:E35"/>
    <mergeCell ref="F31:F35"/>
    <mergeCell ref="G31:G35"/>
    <mergeCell ref="H31:H35"/>
    <mergeCell ref="I31:I35"/>
    <mergeCell ref="K31:K35"/>
    <mergeCell ref="B26:B30"/>
    <mergeCell ref="C26:C30"/>
    <mergeCell ref="D26:D30"/>
    <mergeCell ref="E26:E30"/>
    <mergeCell ref="F26:F3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 xr:uid="{00000000-0002-0000-0000-000000000000}">
      <formula1>volba1</formula1>
      <formula2>0</formula2>
    </dataValidation>
  </dataValidations>
  <hyperlinks>
    <hyperlink ref="H6" r:id="rId1" xr:uid="{00000000-0004-0000-0000-000000000000}"/>
    <hyperlink ref="I16" r:id="rId2" xr:uid="{00000000-0004-0000-0000-000001000000}"/>
    <hyperlink ref="I21" r:id="rId3" xr:uid="{00000000-0004-0000-0000-000002000000}"/>
    <hyperlink ref="I51" r:id="rId4" xr:uid="{00000000-0004-0000-0000-000003000000}"/>
    <hyperlink ref="I36" r:id="rId5" xr:uid="{00000000-0004-0000-0000-000004000000}"/>
    <hyperlink ref="I11" r:id="rId6" xr:uid="{00000000-0004-0000-0000-000005000000}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7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000-000001000000}">
          <x14:formula1>
            <xm:f>Udaje!$A$3:$T$3</xm:f>
          </x14:formula1>
          <x14:formula2>
            <xm:f>0</xm:f>
          </x14:formula2>
          <xm:sqref>C11:C60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00000000-0002-0000-0000-000002000000}">
          <x14:formula1>
            <xm:f>Udaje!$A$2:$F$2</xm:f>
          </x14:formula1>
          <xm:sqref>B11:B60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000"/>
  <sheetViews>
    <sheetView zoomScaleNormal="100" workbookViewId="0">
      <selection activeCell="F2" sqref="F2:H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hidden="1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48" t="s">
        <v>138</v>
      </c>
      <c r="G2" s="48"/>
      <c r="H2" s="48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51" t="str">
        <f>'1a Uplatněné (ze SR VaVaI)'!H4</f>
        <v>Národní muzeum v přírodě</v>
      </c>
      <c r="H4" s="51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Mgr. Lenka Drápalová</v>
      </c>
      <c r="H5" s="34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lenka.drapalova@nmvp.cz, 571 757 113</v>
      </c>
      <c r="H6" s="3"/>
      <c r="I6" s="4"/>
    </row>
    <row r="7" spans="2:9" ht="16.5" thickBot="1" x14ac:dyDescent="0.3">
      <c r="F7" s="9" t="s">
        <v>3</v>
      </c>
      <c r="G7" s="36">
        <f>'1a Uplatněné (ze SR VaVaI)'!H7</f>
        <v>45299</v>
      </c>
      <c r="H7" s="23"/>
    </row>
    <row r="8" spans="2:9" ht="15.75" x14ac:dyDescent="0.25">
      <c r="F8" s="12" t="s">
        <v>15</v>
      </c>
      <c r="G8" s="13" t="s">
        <v>16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48</v>
      </c>
      <c r="E10" s="39" t="s">
        <v>50</v>
      </c>
      <c r="F10" s="17" t="s">
        <v>9</v>
      </c>
      <c r="G10" s="17" t="s">
        <v>10</v>
      </c>
      <c r="H10" s="17" t="s">
        <v>47</v>
      </c>
      <c r="I10" s="25" t="s">
        <v>17</v>
      </c>
    </row>
    <row r="11" spans="2:9" ht="15.75" thickBot="1" x14ac:dyDescent="0.3">
      <c r="B11" s="26"/>
      <c r="C11" s="27"/>
      <c r="D11" s="37"/>
      <c r="E11" s="38"/>
      <c r="F11" s="28"/>
      <c r="G11" s="28"/>
      <c r="H11" s="29"/>
      <c r="I11" s="40"/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ht="15" customHeight="1" x14ac:dyDescent="0.25"/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  <row r="994" spans="2:8" x14ac:dyDescent="0.25">
      <c r="B994" s="20"/>
      <c r="C994" s="20"/>
      <c r="D994" s="20"/>
      <c r="E994" s="20"/>
      <c r="F994" s="20"/>
      <c r="G994" s="20"/>
      <c r="H994" s="20"/>
    </row>
    <row r="995" spans="2:8" x14ac:dyDescent="0.25">
      <c r="B995" s="20"/>
      <c r="C995" s="20"/>
      <c r="D995" s="20"/>
      <c r="E995" s="20"/>
      <c r="F995" s="20"/>
      <c r="G995" s="20"/>
      <c r="H995" s="20"/>
    </row>
    <row r="996" spans="2:8" x14ac:dyDescent="0.25">
      <c r="B996" s="20"/>
      <c r="C996" s="20"/>
      <c r="D996" s="20"/>
      <c r="E996" s="20"/>
      <c r="F996" s="20"/>
      <c r="G996" s="20"/>
      <c r="H996" s="20"/>
    </row>
    <row r="997" spans="2:8" x14ac:dyDescent="0.25">
      <c r="B997" s="20"/>
      <c r="C997" s="20"/>
      <c r="D997" s="20"/>
      <c r="E997" s="20"/>
      <c r="F997" s="20"/>
      <c r="G997" s="20"/>
      <c r="H997" s="20"/>
    </row>
    <row r="998" spans="2:8" x14ac:dyDescent="0.25">
      <c r="B998" s="20"/>
      <c r="C998" s="20"/>
      <c r="D998" s="20"/>
      <c r="E998" s="20"/>
      <c r="F998" s="20"/>
      <c r="G998" s="20"/>
      <c r="H998" s="20"/>
    </row>
    <row r="999" spans="2:8" x14ac:dyDescent="0.25">
      <c r="B999" s="20"/>
      <c r="C999" s="20"/>
      <c r="D999" s="20"/>
      <c r="E999" s="20"/>
      <c r="F999" s="20"/>
      <c r="G999" s="20"/>
      <c r="H999" s="20"/>
    </row>
    <row r="1000" spans="2:8" x14ac:dyDescent="0.25">
      <c r="B1000" s="20"/>
      <c r="C1000" s="20"/>
      <c r="D1000" s="20"/>
      <c r="E1000" s="20"/>
      <c r="F1000" s="20"/>
      <c r="G1000" s="20"/>
      <c r="H1000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 xr:uid="{00000000-0002-0000-0100-000000000000}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 xr:uid="{00000000-0002-0000-0100-000001000000}">
          <x14:formula1>
            <xm:f>Udaje!$A$3:$T$3</xm:f>
          </x14:formula1>
          <x14:formula2>
            <xm:f>0</xm:f>
          </x14:formula2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000"/>
  <sheetViews>
    <sheetView tabSelected="1" zoomScaleNormal="100" workbookViewId="0">
      <selection activeCell="H28" sqref="H28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5.8554687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48" t="s">
        <v>139</v>
      </c>
      <c r="G2" s="48"/>
      <c r="H2" s="48"/>
      <c r="I2" s="48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52" t="s">
        <v>107</v>
      </c>
      <c r="H4" s="52"/>
      <c r="I4" s="52"/>
    </row>
    <row r="5" spans="2:10" ht="15.75" x14ac:dyDescent="0.25">
      <c r="B5" s="3"/>
      <c r="C5" s="4"/>
      <c r="D5" s="4"/>
      <c r="E5" s="4"/>
      <c r="F5" s="6" t="s">
        <v>1</v>
      </c>
      <c r="G5" s="31" t="str">
        <f>'1a Uplatněné (ze SR VaVaI)'!H5</f>
        <v>Mgr. Lenka Drápalová</v>
      </c>
      <c r="H5" s="53"/>
      <c r="I5" s="54"/>
    </row>
    <row r="6" spans="2:10" ht="15.75" x14ac:dyDescent="0.25">
      <c r="B6" s="3"/>
      <c r="C6" s="4"/>
      <c r="D6" s="4"/>
      <c r="E6" s="4"/>
      <c r="F6" s="6" t="s">
        <v>2</v>
      </c>
      <c r="G6" s="31" t="str">
        <f>'1a Uplatněné (ze SR VaVaI)'!H6</f>
        <v>lenka.drapalova@nmvp.cz, 571 757 113</v>
      </c>
      <c r="H6" s="32"/>
      <c r="I6" s="32"/>
    </row>
    <row r="7" spans="2:10" ht="16.5" thickBot="1" x14ac:dyDescent="0.3">
      <c r="F7" s="9" t="s">
        <v>3</v>
      </c>
      <c r="G7" s="35">
        <f>'1a Uplatněné (ze SR VaVaI)'!H7</f>
        <v>45299</v>
      </c>
      <c r="H7" s="33"/>
      <c r="I7" s="33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thickBot="1" x14ac:dyDescent="0.3">
      <c r="B11" s="47">
        <v>2023</v>
      </c>
      <c r="C11" s="47" t="s">
        <v>45</v>
      </c>
      <c r="D11" s="42" t="s">
        <v>18</v>
      </c>
      <c r="E11" s="43" t="s">
        <v>49</v>
      </c>
      <c r="F11" s="45" t="s">
        <v>53</v>
      </c>
      <c r="G11" s="45" t="s">
        <v>54</v>
      </c>
      <c r="H11" s="45" t="s">
        <v>106</v>
      </c>
      <c r="I11" s="19" t="s">
        <v>101</v>
      </c>
      <c r="J11" s="56" t="s">
        <v>137</v>
      </c>
    </row>
    <row r="12" spans="2:10" ht="15.75" thickBot="1" x14ac:dyDescent="0.3">
      <c r="B12" s="47"/>
      <c r="C12" s="47"/>
      <c r="D12" s="42"/>
      <c r="E12" s="43"/>
      <c r="F12" s="45"/>
      <c r="G12" s="45"/>
      <c r="H12" s="45"/>
      <c r="I12" s="19" t="s">
        <v>102</v>
      </c>
      <c r="J12" s="56"/>
    </row>
    <row r="13" spans="2:10" ht="15.75" thickBot="1" x14ac:dyDescent="0.3">
      <c r="B13" s="47"/>
      <c r="C13" s="47"/>
      <c r="D13" s="42"/>
      <c r="E13" s="43"/>
      <c r="F13" s="45"/>
      <c r="G13" s="45"/>
      <c r="H13" s="45"/>
      <c r="I13" s="19" t="s">
        <v>103</v>
      </c>
      <c r="J13" s="56"/>
    </row>
    <row r="14" spans="2:10" ht="15.75" thickBot="1" x14ac:dyDescent="0.3">
      <c r="B14" s="47"/>
      <c r="C14" s="47"/>
      <c r="D14" s="42"/>
      <c r="E14" s="43"/>
      <c r="F14" s="45"/>
      <c r="G14" s="45"/>
      <c r="H14" s="45"/>
      <c r="I14" s="19" t="s">
        <v>104</v>
      </c>
      <c r="J14" s="56"/>
    </row>
    <row r="15" spans="2:10" ht="15.75" thickBot="1" x14ac:dyDescent="0.3">
      <c r="B15" s="47"/>
      <c r="C15" s="47"/>
      <c r="D15" s="42"/>
      <c r="E15" s="43"/>
      <c r="F15" s="45"/>
      <c r="G15" s="45"/>
      <c r="H15" s="45"/>
      <c r="I15" s="19" t="s">
        <v>105</v>
      </c>
      <c r="J15" s="56"/>
    </row>
    <row r="16" spans="2:10" ht="15" customHeight="1" thickBot="1" x14ac:dyDescent="0.3">
      <c r="B16" s="47">
        <v>2023</v>
      </c>
      <c r="C16" s="47" t="s">
        <v>37</v>
      </c>
      <c r="D16" s="42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43" t="s">
        <v>49</v>
      </c>
      <c r="F16" s="45" t="s">
        <v>113</v>
      </c>
      <c r="G16" s="45" t="s">
        <v>114</v>
      </c>
      <c r="H16" s="45" t="s">
        <v>134</v>
      </c>
      <c r="I16" s="19" t="s">
        <v>115</v>
      </c>
      <c r="J16" s="56" t="s">
        <v>137</v>
      </c>
    </row>
    <row r="17" spans="2:10" ht="15.75" thickBot="1" x14ac:dyDescent="0.3">
      <c r="B17" s="47"/>
      <c r="C17" s="47"/>
      <c r="D17" s="42"/>
      <c r="E17" s="43"/>
      <c r="F17" s="45"/>
      <c r="G17" s="45"/>
      <c r="H17" s="45"/>
      <c r="I17" s="19" t="s">
        <v>116</v>
      </c>
      <c r="J17" s="56"/>
    </row>
    <row r="18" spans="2:10" ht="26.25" thickBot="1" x14ac:dyDescent="0.3">
      <c r="B18" s="47"/>
      <c r="C18" s="47"/>
      <c r="D18" s="42"/>
      <c r="E18" s="43"/>
      <c r="F18" s="45"/>
      <c r="G18" s="45"/>
      <c r="H18" s="45"/>
      <c r="I18" s="19" t="s">
        <v>117</v>
      </c>
      <c r="J18" s="56"/>
    </row>
    <row r="19" spans="2:10" ht="15.75" thickBot="1" x14ac:dyDescent="0.3">
      <c r="B19" s="47"/>
      <c r="C19" s="47"/>
      <c r="D19" s="42"/>
      <c r="E19" s="43"/>
      <c r="F19" s="45"/>
      <c r="G19" s="45"/>
      <c r="H19" s="45"/>
      <c r="I19" s="19" t="s">
        <v>118</v>
      </c>
      <c r="J19" s="56"/>
    </row>
    <row r="20" spans="2:10" ht="15.75" thickBot="1" x14ac:dyDescent="0.3">
      <c r="B20" s="47"/>
      <c r="C20" s="47"/>
      <c r="D20" s="42"/>
      <c r="E20" s="43"/>
      <c r="F20" s="45"/>
      <c r="G20" s="45"/>
      <c r="H20" s="45"/>
      <c r="I20" s="19" t="s">
        <v>92</v>
      </c>
      <c r="J20" s="56"/>
    </row>
    <row r="21" spans="2:10" ht="15" customHeight="1" x14ac:dyDescent="0.25"/>
    <row r="26" spans="2:10" ht="15" customHeight="1" x14ac:dyDescent="0.25"/>
    <row r="31" spans="2:10" ht="15" customHeight="1" x14ac:dyDescent="0.25"/>
    <row r="36" ht="15" customHeight="1" x14ac:dyDescent="0.25"/>
    <row r="41" ht="15" customHeight="1" x14ac:dyDescent="0.25"/>
    <row r="46" ht="15" customHeight="1" x14ac:dyDescent="0.25"/>
    <row r="51" spans="2:9" ht="15" customHeight="1" x14ac:dyDescent="0.25"/>
    <row r="56" spans="2:9" ht="15" customHeight="1" x14ac:dyDescent="0.25"/>
    <row r="61" spans="2:9" ht="15" customHeight="1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ht="33" customHeight="1" x14ac:dyDescent="0.25"/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ht="15" customHeight="1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ht="15" customHeight="1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ht="15" customHeight="1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</sheetData>
  <autoFilter ref="B10:J2000" xr:uid="{00000000-0009-0000-0000-000002000000}"/>
  <mergeCells count="19"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 xr:uid="{00000000-0002-0000-0200-000000000000}">
      <formula1>volba1</formula1>
      <formula2>0</formula2>
    </dataValidation>
  </dataValidation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200-000001000000}">
          <x14:formula1>
            <xm:f>Udaje!$A$7:$X$7</xm:f>
          </x14:formula1>
          <xm:sqref>C11:C20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00000000-0002-0000-0200-000002000000}">
          <x14:formula1>
            <xm:f>Udaje!$A$2:$F$2</xm:f>
          </x14:formula1>
          <xm:sqref>B11:B20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30" t="s">
        <v>5</v>
      </c>
      <c r="B1" s="30" t="s">
        <v>16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30" t="s">
        <v>19</v>
      </c>
      <c r="B3" s="30" t="s">
        <v>20</v>
      </c>
      <c r="C3" s="30" t="s">
        <v>21</v>
      </c>
      <c r="D3" s="30" t="s">
        <v>22</v>
      </c>
      <c r="E3" s="30" t="s">
        <v>23</v>
      </c>
      <c r="F3" s="30" t="s">
        <v>24</v>
      </c>
      <c r="G3" s="30" t="s">
        <v>25</v>
      </c>
      <c r="H3" s="30" t="s">
        <v>26</v>
      </c>
      <c r="I3" s="30" t="s">
        <v>27</v>
      </c>
      <c r="J3" s="30" t="s">
        <v>28</v>
      </c>
      <c r="K3" s="30" t="s">
        <v>29</v>
      </c>
      <c r="L3" s="30" t="s">
        <v>30</v>
      </c>
      <c r="M3" s="30" t="s">
        <v>31</v>
      </c>
      <c r="N3" s="30" t="s">
        <v>32</v>
      </c>
      <c r="O3" s="30" t="s">
        <v>33</v>
      </c>
      <c r="P3" s="30" t="s">
        <v>34</v>
      </c>
      <c r="Q3" s="30" t="s">
        <v>35</v>
      </c>
      <c r="R3" s="30" t="s">
        <v>36</v>
      </c>
      <c r="S3" s="30" t="s">
        <v>37</v>
      </c>
      <c r="T3" s="30" t="s">
        <v>38</v>
      </c>
    </row>
    <row r="4" spans="1:24" x14ac:dyDescent="0.25">
      <c r="A4" t="s">
        <v>14</v>
      </c>
      <c r="B4" t="s">
        <v>39</v>
      </c>
    </row>
    <row r="5" spans="1:24" x14ac:dyDescent="0.25">
      <c r="A5" s="30" t="s">
        <v>16</v>
      </c>
      <c r="B5" s="30" t="s">
        <v>5</v>
      </c>
    </row>
    <row r="6" spans="1:24" x14ac:dyDescent="0.25">
      <c r="A6" t="s">
        <v>40</v>
      </c>
      <c r="B6" t="s">
        <v>41</v>
      </c>
      <c r="C6" t="s">
        <v>42</v>
      </c>
    </row>
    <row r="7" spans="1:24" x14ac:dyDescent="0.25">
      <c r="A7" s="30" t="s">
        <v>19</v>
      </c>
      <c r="B7" s="30" t="s">
        <v>20</v>
      </c>
      <c r="C7" s="30" t="s">
        <v>21</v>
      </c>
      <c r="D7" s="30" t="s">
        <v>22</v>
      </c>
      <c r="E7" s="30" t="s">
        <v>23</v>
      </c>
      <c r="F7" s="30" t="s">
        <v>24</v>
      </c>
      <c r="G7" s="30" t="s">
        <v>25</v>
      </c>
      <c r="H7" s="30" t="s">
        <v>26</v>
      </c>
      <c r="I7" s="30" t="s">
        <v>27</v>
      </c>
      <c r="J7" s="30" t="s">
        <v>28</v>
      </c>
      <c r="K7" s="30" t="s">
        <v>29</v>
      </c>
      <c r="L7" s="30" t="s">
        <v>30</v>
      </c>
      <c r="M7" s="30" t="s">
        <v>31</v>
      </c>
      <c r="N7" s="30" t="s">
        <v>32</v>
      </c>
      <c r="O7" s="30" t="s">
        <v>33</v>
      </c>
      <c r="P7" s="30" t="s">
        <v>34</v>
      </c>
      <c r="Q7" s="30" t="s">
        <v>35</v>
      </c>
      <c r="R7" s="30" t="s">
        <v>36</v>
      </c>
      <c r="S7" s="30" t="s">
        <v>37</v>
      </c>
      <c r="T7" s="30" t="s">
        <v>38</v>
      </c>
      <c r="U7" s="30" t="s">
        <v>43</v>
      </c>
      <c r="V7" s="30" t="s">
        <v>44</v>
      </c>
      <c r="W7" s="30" t="s">
        <v>45</v>
      </c>
      <c r="X7" s="30" t="s">
        <v>46</v>
      </c>
    </row>
    <row r="9" spans="1:24" x14ac:dyDescent="0.25">
      <c r="A9" s="30"/>
      <c r="Q9" s="30"/>
      <c r="U9" s="30"/>
      <c r="W9" s="30"/>
      <c r="X9" s="30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cp:lastPrinted>2019-06-17T11:47:28Z</cp:lastPrinted>
  <dcterms:created xsi:type="dcterms:W3CDTF">2017-02-11T20:54:39Z</dcterms:created>
  <dcterms:modified xsi:type="dcterms:W3CDTF">2024-02-21T07:04:10Z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